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 activeTab="1"/>
  </bookViews>
  <sheets>
    <sheet name="1 кв 2015 " sheetId="1" r:id="rId1"/>
    <sheet name="1 кв 2015 по КОСГУ доходов" sheetId="2" r:id="rId2"/>
  </sheets>
  <calcPr calcId="124519"/>
</workbook>
</file>

<file path=xl/calcChain.xml><?xml version="1.0" encoding="utf-8"?>
<calcChain xmlns="http://schemas.openxmlformats.org/spreadsheetml/2006/main">
  <c r="F63" i="2"/>
  <c r="F62"/>
  <c r="F61"/>
  <c r="D60"/>
  <c r="F60" s="1"/>
  <c r="F59"/>
  <c r="F58"/>
  <c r="E57"/>
  <c r="F57" s="1"/>
  <c r="D57"/>
  <c r="F56"/>
  <c r="F55"/>
  <c r="E54"/>
  <c r="F54" s="1"/>
  <c r="D54"/>
  <c r="F53"/>
  <c r="F52"/>
  <c r="F51"/>
  <c r="F50"/>
  <c r="F49"/>
  <c r="F48"/>
  <c r="F47"/>
  <c r="F46"/>
  <c r="E45"/>
  <c r="F45" s="1"/>
  <c r="D45"/>
  <c r="E44"/>
  <c r="F44" s="1"/>
  <c r="D44"/>
  <c r="E43"/>
  <c r="F43" s="1"/>
  <c r="D43"/>
  <c r="E41"/>
  <c r="E35"/>
  <c r="E8" s="1"/>
  <c r="E64" s="1"/>
  <c r="F64" s="1"/>
  <c r="D35"/>
  <c r="F34"/>
  <c r="F33"/>
  <c r="F32"/>
  <c r="E31"/>
  <c r="F31" s="1"/>
  <c r="D31"/>
  <c r="F30"/>
  <c r="F29"/>
  <c r="E28"/>
  <c r="F28" s="1"/>
  <c r="D28"/>
  <c r="F27"/>
  <c r="F26"/>
  <c r="F25"/>
  <c r="E24"/>
  <c r="F24" s="1"/>
  <c r="D24"/>
  <c r="F23"/>
  <c r="F22"/>
  <c r="E21"/>
  <c r="F21" s="1"/>
  <c r="D21"/>
  <c r="F20"/>
  <c r="F19"/>
  <c r="E18"/>
  <c r="F18" s="1"/>
  <c r="D18"/>
  <c r="F17"/>
  <c r="E16"/>
  <c r="D16"/>
  <c r="F16" s="1"/>
  <c r="F15"/>
  <c r="E14"/>
  <c r="D14"/>
  <c r="F14" s="1"/>
  <c r="F13"/>
  <c r="F12"/>
  <c r="F11"/>
  <c r="E10"/>
  <c r="D10"/>
  <c r="F10" s="1"/>
  <c r="E9"/>
  <c r="F9" s="1"/>
  <c r="D9"/>
  <c r="D8"/>
  <c r="D64" s="1"/>
  <c r="F57" i="1"/>
  <c r="F9"/>
  <c r="F10"/>
  <c r="F11"/>
  <c r="F12"/>
  <c r="F13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43"/>
  <c r="F44"/>
  <c r="F45"/>
  <c r="F46"/>
  <c r="F47"/>
  <c r="F48"/>
  <c r="F49"/>
  <c r="F50"/>
  <c r="F51"/>
  <c r="F52"/>
  <c r="F53"/>
  <c r="F54"/>
  <c r="F55"/>
  <c r="F56"/>
  <c r="F58"/>
  <c r="F59"/>
  <c r="F60"/>
  <c r="F61"/>
  <c r="F62"/>
  <c r="F63"/>
  <c r="E57"/>
  <c r="E54"/>
  <c r="E45"/>
  <c r="E35"/>
  <c r="D35"/>
  <c r="E41"/>
  <c r="E31"/>
  <c r="E28"/>
  <c r="E24"/>
  <c r="E21"/>
  <c r="E14"/>
  <c r="F14" s="1"/>
  <c r="E18"/>
  <c r="E16" s="1"/>
  <c r="E10"/>
  <c r="E9" s="1"/>
  <c r="F8" i="2" l="1"/>
  <c r="E8" i="1"/>
  <c r="F8" s="1"/>
  <c r="E44"/>
  <c r="E43" s="1"/>
  <c r="E64" l="1"/>
  <c r="F64" s="1"/>
  <c r="D60" l="1"/>
  <c r="D57"/>
  <c r="D54"/>
  <c r="D45"/>
  <c r="D44" s="1"/>
  <c r="D43" s="1"/>
  <c r="D31"/>
  <c r="D28"/>
  <c r="D24"/>
  <c r="D21"/>
  <c r="D18"/>
  <c r="D16" s="1"/>
  <c r="D14"/>
  <c r="D10"/>
  <c r="D9"/>
  <c r="D8" l="1"/>
  <c r="D64" s="1"/>
</calcChain>
</file>

<file path=xl/sharedStrings.xml><?xml version="1.0" encoding="utf-8"?>
<sst xmlns="http://schemas.openxmlformats.org/spreadsheetml/2006/main" count="248" uniqueCount="163">
  <si>
    <t>Приложение № 1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</si>
  <si>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</si>
  <si>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</si>
  <si>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</si>
  <si>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</si>
  <si>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</si>
  <si>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</si>
  <si>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</si>
  <si>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</si>
  <si>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</si>
  <si>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</si>
  <si>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</si>
  <si>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</si>
  <si>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</si>
  <si>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</si>
  <si>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</si>
  <si>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</si>
  <si>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</si>
  <si>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</si>
  <si>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</si>
  <si>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</si>
  <si>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</si>
  <si>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</si>
  <si>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</si>
  <si>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</si>
  <si>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</si>
  <si>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</si>
  <si>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</si>
  <si>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</si>
  <si>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</si>
  <si>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</si>
  <si>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</si>
  <si>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</si>
  <si>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</si>
  <si>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</si>
  <si>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</si>
  <si>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</si>
  <si>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</si>
  <si>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</si>
  <si>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</si>
  <si>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</si>
  <si>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</si>
  <si>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</si>
  <si>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</si>
  <si>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</si>
  <si>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</si>
  <si>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</si>
  <si>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</si>
  <si>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</si>
  <si>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</si>
  <si>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</si>
  <si>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</si>
  <si>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</si>
  <si>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</si>
  <si>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</si>
  <si>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</si>
  <si>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</si>
  <si>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</si>
  <si>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</si>
  <si>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</si>
  <si>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</si>
  <si>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</si>
  <si>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</si>
  <si>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</si>
  <si>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</si>
  <si>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</si>
  <si>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</si>
  <si>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</si>
  <si>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</si>
  <si>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</si>
  <si>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</si>
  <si>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</si>
  <si>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</si>
  <si>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</si>
  <si>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</si>
  <si>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</si>
  <si>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</si>
  <si>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</si>
  <si>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</si>
  <si>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</si>
  <si>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</si>
  <si>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</si>
  <si>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</si>
  <si>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</si>
  <si>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</si>
  <si>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</si>
  <si>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</si>
  <si>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</si>
  <si>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</si>
  <si>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</si>
  <si>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</si>
  <si>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</si>
  <si>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650 2 02 03000 00 0000 151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</si>
  <si>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</si>
  <si>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</si>
  <si>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</si>
  <si>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</si>
  <si>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</si>
  <si>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650 2 02 04000 00 0000 151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</si>
  <si>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</si>
  <si>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</si>
  <si>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</si>
  <si>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</si>
  <si>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</si>
  <si>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650 2 07 00000 00 0000 180</t>
  </si>
  <si>
    <t xml:space="preserve">ПРОЧИЕ БЕЗВОЗМЕЗДНЫЕ ПОСТУПЛЕНИЯ 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</si>
  <si>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</si>
  <si>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</si>
  <si>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</si>
  <si>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</si>
  <si>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</si>
  <si>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</si>
  <si>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</si>
  <si>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</si>
  <si>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</si>
  <si>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>Исполнение бюджета городского поселения Игрим по  кодам классификации  доходов бюджета за   I квартал 2015 год</t>
  </si>
  <si>
    <t>Исполнено в  I квартале 2015 г.</t>
  </si>
  <si>
    <t>%  исполнения</t>
  </si>
  <si>
    <t xml:space="preserve">                  от 00.00.2015 г. № _____</t>
  </si>
  <si>
    <t>650 1 16 33050 13 0000 140</t>
  </si>
  <si>
    <t>650 1 17 01050 13 0000 180</t>
  </si>
  <si>
    <t>Невыясненные поступления в бюджеты городских поселений</t>
  </si>
  <si>
    <t>Исполнение бюджета городского поселения Игрим по  кодам видов доходов, подвидов доходов, классификации операций сектора государственного управления, относящихся к доходам бюджета за  I квартал 2014 года</t>
  </si>
  <si>
    <t>Приложение № 2</t>
  </si>
  <si>
    <t>000 1 00 00000 00 0000 000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</si>
  <si>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</si>
  <si>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</si>
  <si>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</si>
  <si>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</si>
  <si>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</si>
  <si>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000 1 05 03010 01 0000 110</t>
  </si>
  <si>
    <t>000 1 06 00000 00 0000 000</t>
  </si>
  <si>
    <t>000 1 06 01030 13 0000 110</t>
  </si>
  <si>
    <t>000 1 06 06000 00 0000 110</t>
  </si>
  <si>
    <t>000 1 06 06033 13 0000 110</t>
  </si>
  <si>
    <t>000 1 06 06043 13 0000 110</t>
  </si>
  <si>
    <t>000 1 08 00000 00 0000 000</t>
  </si>
  <si>
    <t>000 1 08 04020 01 0000 110</t>
  </si>
  <si>
    <t>000 1 09 00000 00 0000 000</t>
  </si>
  <si>
    <t>000 1 11 05013 13 0000 120</t>
  </si>
  <si>
    <t>000 1 11 05035 13 0000 120</t>
  </si>
  <si>
    <t>000 1 11 09045 13 0000 120</t>
  </si>
  <si>
    <t>000 1 13 00000 00 0000 000</t>
  </si>
  <si>
    <t>000 1 13 01995 13 0000 130</t>
  </si>
  <si>
    <t>000 1 13 02995 13 0000 130</t>
  </si>
  <si>
    <t>000 1 14 06013 13 0000 430</t>
  </si>
  <si>
    <t>000 1 14 06025 13 0000 430</t>
  </si>
  <si>
    <t>000 1 14 02053 13 0000 410</t>
  </si>
  <si>
    <t>000 1 16 00000 00 0000 000</t>
  </si>
  <si>
    <t>000 1 16 33050 13 0000 140</t>
  </si>
  <si>
    <t>00 1 16 90050 13 6000 140</t>
  </si>
  <si>
    <t>000 1 17 00000 00 0000 000</t>
  </si>
  <si>
    <t>000 1 17 01050 13 0000 180</t>
  </si>
  <si>
    <t>000 2 00 00000 00 0000 000</t>
  </si>
  <si>
    <t>000 2 02 00000 00 0000 000</t>
  </si>
  <si>
    <t>000 2 02 00000 00 0000 151</t>
  </si>
  <si>
    <t>000 2 02 01001 13 0000 151</t>
  </si>
  <si>
    <t>000 2 02 03000 00 0000 151</t>
  </si>
  <si>
    <t>000 2 02 03015 13 0000 151</t>
  </si>
  <si>
    <t>000 2 02 03003 13 0000 151</t>
  </si>
  <si>
    <t>000 2 02 04000 00 0000 151</t>
  </si>
  <si>
    <t>000 2 02 04999 13 0000 151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</si>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</sst>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6" fillId="0" borderId="0"/>
    <xf numFmtId="49" fontId="7" fillId="2" borderId="4">
      <alignment horizontal="left" vertical="top" wrapText="1"/>
    </xf>
    <xf numFmtId="0" fontId="6" fillId="3" borderId="4">
      <alignment horizontal="left" vertical="top" wrapText="1"/>
    </xf>
    <xf numFmtId="9" fontId="9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right"/>
    </xf>
    <xf numFmtId="0" fontId="1" fillId="0" borderId="3" xfId="0" applyFont="1" applyBorder="1" applyAlignment="1">
      <alignment vertical="top" wrapText="1"/>
    </xf>
    <xf numFmtId="165" fontId="1" fillId="0" borderId="1" xfId="6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64"/>
  <sheetViews>
    <sheetView zoomScale="89" zoomScaleNormal="89" workbookViewId="0">
      <selection activeCell="B64" sqref="B64"/>
    </sheetView>
  </sheetViews>
  <sheetFormatPr defaultRowHeight="15"/>
  <cols>
    <col min="1" max="1" width="2.7109375" style="1" customWidth="1"/>
    <col min="2" max="2" width="24" style="1" customWidth="1"/>
    <col min="3" max="3" width="49.42578125" style="1" customWidth="1"/>
    <col min="4" max="4" width="12.28515625" style="2" customWidth="1"/>
    <col min="5" max="5" width="13" style="2" customWidth="1"/>
    <col min="6" max="6" width="7.28515625" style="2" customWidth="1"/>
    <col min="7" max="16384" width="9.140625" style="1"/>
  </cols>
  <sheetData>
    <row r="1" spans="2:6">
      <c r="D1" s="15" t="s">
        <v>0</v>
      </c>
      <c r="E1" s="15"/>
      <c r="F1" s="15"/>
    </row>
    <row r="2" spans="2:6">
      <c r="D2" s="15" t="s">
        <v>113</v>
      </c>
      <c r="E2" s="15"/>
      <c r="F2" s="15"/>
    </row>
    <row r="3" spans="2:6">
      <c r="D3" s="15" t="s">
        <v>114</v>
      </c>
      <c r="E3" s="15"/>
      <c r="F3" s="15"/>
    </row>
    <row r="4" spans="2:6">
      <c r="D4" s="15" t="s">
        <v>118</v>
      </c>
      <c r="E4" s="15"/>
      <c r="F4" s="15"/>
    </row>
    <row r="5" spans="2:6" ht="41.25" customHeight="1">
      <c r="B5" s="18" t="s">
        <v>115</v>
      </c>
      <c r="C5" s="18"/>
      <c r="D5" s="18"/>
      <c r="E5" s="1"/>
      <c r="F5" s="1"/>
    </row>
    <row r="6" spans="2:6">
      <c r="D6" s="2" t="s">
        <v>1</v>
      </c>
    </row>
    <row r="7" spans="2:6" s="5" customFormat="1" ht="43.5" customHeight="1">
      <c r="B7" s="3" t="s">
        <v>2</v>
      </c>
      <c r="C7" s="3" t="s">
        <v>3</v>
      </c>
      <c r="D7" s="4" t="s">
        <v>4</v>
      </c>
      <c r="E7" s="4" t="s">
        <v>116</v>
      </c>
      <c r="F7" s="4" t="s">
        <v>117</v>
      </c>
    </row>
    <row r="8" spans="2:6" ht="15.75" customHeight="1">
      <c r="B8" s="6" t="s">
        <v>5</v>
      </c>
      <c r="C8" s="6" t="s">
        <v>6</v>
      </c>
      <c r="D8" s="7">
        <f>D9+D14+D16+D21+D23+D24+D28+D31</f>
        <v>31235.286</v>
      </c>
      <c r="E8" s="7">
        <f>E9+E14+E16+E21+E23+E24+E28+E31+E35+E41</f>
        <v>5605.9</v>
      </c>
      <c r="F8" s="17">
        <f>E8/D8</f>
        <v>0.17947330464654621</v>
      </c>
    </row>
    <row r="9" spans="2:6">
      <c r="B9" s="6" t="s">
        <v>7</v>
      </c>
      <c r="C9" s="6" t="s">
        <v>8</v>
      </c>
      <c r="D9" s="7">
        <f>D10</f>
        <v>19687.5</v>
      </c>
      <c r="E9" s="7">
        <f t="shared" ref="E9" si="0">E10</f>
        <v>3209.9999999999995</v>
      </c>
      <c r="F9" s="17">
        <f t="shared" ref="F9:F64" si="1">E9/D9</f>
        <v>0.16304761904761902</v>
      </c>
    </row>
    <row r="10" spans="2:6">
      <c r="B10" s="10" t="s">
        <v>7</v>
      </c>
      <c r="C10" s="10" t="s">
        <v>9</v>
      </c>
      <c r="D10" s="7">
        <f>SUM(D11:D13)</f>
        <v>19687.5</v>
      </c>
      <c r="E10" s="7">
        <f t="shared" ref="E10" si="2">SUM(E11:E13)</f>
        <v>3209.9999999999995</v>
      </c>
      <c r="F10" s="17">
        <f t="shared" si="1"/>
        <v>0.16304761904761902</v>
      </c>
    </row>
    <row r="11" spans="2:6" ht="75">
      <c r="B11" s="6" t="s">
        <v>10</v>
      </c>
      <c r="C11" s="6" t="s">
        <v>11</v>
      </c>
      <c r="D11" s="11">
        <v>19537.5</v>
      </c>
      <c r="E11" s="11">
        <v>3186.1</v>
      </c>
      <c r="F11" s="17">
        <f t="shared" si="1"/>
        <v>0.16307613563659629</v>
      </c>
    </row>
    <row r="12" spans="2:6" ht="105">
      <c r="B12" s="6" t="s">
        <v>12</v>
      </c>
      <c r="C12" s="6" t="s">
        <v>13</v>
      </c>
      <c r="D12" s="11">
        <v>50</v>
      </c>
      <c r="E12" s="11">
        <v>12.7</v>
      </c>
      <c r="F12" s="17">
        <f t="shared" si="1"/>
        <v>0.254</v>
      </c>
    </row>
    <row r="13" spans="2:6" ht="45">
      <c r="B13" s="6" t="s">
        <v>14</v>
      </c>
      <c r="C13" s="6" t="s">
        <v>15</v>
      </c>
      <c r="D13" s="11">
        <v>100</v>
      </c>
      <c r="E13" s="11">
        <v>11.2</v>
      </c>
      <c r="F13" s="17">
        <f t="shared" si="1"/>
        <v>0.11199999999999999</v>
      </c>
    </row>
    <row r="14" spans="2:6">
      <c r="B14" s="6" t="s">
        <v>16</v>
      </c>
      <c r="C14" s="6" t="s">
        <v>17</v>
      </c>
      <c r="D14" s="11">
        <f>D15</f>
        <v>26.6</v>
      </c>
      <c r="E14" s="11">
        <f t="shared" ref="E14" si="3">E15</f>
        <v>0</v>
      </c>
      <c r="F14" s="17">
        <f t="shared" si="1"/>
        <v>0</v>
      </c>
    </row>
    <row r="15" spans="2:6">
      <c r="B15" s="13" t="s">
        <v>18</v>
      </c>
      <c r="C15" s="6" t="s">
        <v>19</v>
      </c>
      <c r="D15" s="11">
        <v>26.6</v>
      </c>
      <c r="E15" s="11">
        <v>0</v>
      </c>
      <c r="F15" s="17">
        <f t="shared" si="1"/>
        <v>0</v>
      </c>
    </row>
    <row r="16" spans="2:6">
      <c r="B16" s="6" t="s">
        <v>20</v>
      </c>
      <c r="C16" s="6" t="s">
        <v>21</v>
      </c>
      <c r="D16" s="7">
        <f>D17+D18</f>
        <v>2730</v>
      </c>
      <c r="E16" s="7">
        <f t="shared" ref="E16" si="4">E17+E18</f>
        <v>1060</v>
      </c>
      <c r="F16" s="17">
        <f t="shared" si="1"/>
        <v>0.38827838827838829</v>
      </c>
    </row>
    <row r="17" spans="2:6" ht="45">
      <c r="B17" s="6" t="s">
        <v>22</v>
      </c>
      <c r="C17" s="6" t="s">
        <v>23</v>
      </c>
      <c r="D17" s="11">
        <v>1155</v>
      </c>
      <c r="E17" s="12">
        <v>73.8</v>
      </c>
      <c r="F17" s="17">
        <f t="shared" si="1"/>
        <v>6.3896103896103895E-2</v>
      </c>
    </row>
    <row r="18" spans="2:6">
      <c r="B18" s="6" t="s">
        <v>24</v>
      </c>
      <c r="C18" s="6" t="s">
        <v>25</v>
      </c>
      <c r="D18" s="11">
        <f>SUM(D19:D20)</f>
        <v>1575</v>
      </c>
      <c r="E18" s="11">
        <f t="shared" ref="E18" si="5">SUM(E19:E20)</f>
        <v>986.2</v>
      </c>
      <c r="F18" s="17">
        <f t="shared" si="1"/>
        <v>0.62615873015873014</v>
      </c>
    </row>
    <row r="19" spans="2:6" ht="30">
      <c r="B19" s="6" t="s">
        <v>26</v>
      </c>
      <c r="C19" s="6" t="s">
        <v>27</v>
      </c>
      <c r="D19" s="11">
        <v>1000</v>
      </c>
      <c r="E19" s="12">
        <v>928.1</v>
      </c>
      <c r="F19" s="17">
        <f t="shared" si="1"/>
        <v>0.92810000000000004</v>
      </c>
    </row>
    <row r="20" spans="2:6" ht="30">
      <c r="B20" s="6" t="s">
        <v>28</v>
      </c>
      <c r="C20" s="6" t="s">
        <v>29</v>
      </c>
      <c r="D20" s="11">
        <v>575</v>
      </c>
      <c r="E20" s="12">
        <v>58.1</v>
      </c>
      <c r="F20" s="17">
        <f t="shared" si="1"/>
        <v>0.10104347826086957</v>
      </c>
    </row>
    <row r="21" spans="2:6">
      <c r="B21" s="6" t="s">
        <v>30</v>
      </c>
      <c r="C21" s="6" t="s">
        <v>31</v>
      </c>
      <c r="D21" s="7">
        <f>D22</f>
        <v>15</v>
      </c>
      <c r="E21" s="7">
        <f t="shared" ref="E21" si="6">E22</f>
        <v>6.3</v>
      </c>
      <c r="F21" s="17">
        <f t="shared" si="1"/>
        <v>0.42</v>
      </c>
    </row>
    <row r="22" spans="2:6" ht="75">
      <c r="B22" s="6" t="s">
        <v>32</v>
      </c>
      <c r="C22" s="6" t="s">
        <v>33</v>
      </c>
      <c r="D22" s="7">
        <v>15</v>
      </c>
      <c r="E22" s="7">
        <v>6.3</v>
      </c>
      <c r="F22" s="17">
        <f t="shared" si="1"/>
        <v>0.42</v>
      </c>
    </row>
    <row r="23" spans="2:6" ht="45">
      <c r="B23" s="6" t="s">
        <v>34</v>
      </c>
      <c r="C23" s="6" t="s">
        <v>35</v>
      </c>
      <c r="D23" s="7">
        <v>2</v>
      </c>
      <c r="E23" s="7">
        <v>0</v>
      </c>
      <c r="F23" s="17">
        <f t="shared" si="1"/>
        <v>0</v>
      </c>
    </row>
    <row r="24" spans="2:6" ht="45">
      <c r="B24" s="6" t="s">
        <v>36</v>
      </c>
      <c r="C24" s="6" t="s">
        <v>37</v>
      </c>
      <c r="D24" s="7">
        <f>SUM(D25:D27)</f>
        <v>7340</v>
      </c>
      <c r="E24" s="7">
        <f t="shared" ref="E24" si="7">SUM(E25:E27)</f>
        <v>1144.2</v>
      </c>
      <c r="F24" s="17">
        <f t="shared" si="1"/>
        <v>0.15588555858310627</v>
      </c>
    </row>
    <row r="25" spans="2:6" ht="90">
      <c r="B25" s="6" t="s">
        <v>38</v>
      </c>
      <c r="C25" s="6" t="s">
        <v>39</v>
      </c>
      <c r="D25" s="7">
        <v>2600</v>
      </c>
      <c r="E25" s="8">
        <v>402.2</v>
      </c>
      <c r="F25" s="17">
        <f t="shared" si="1"/>
        <v>0.15469230769230768</v>
      </c>
    </row>
    <row r="26" spans="2:6" ht="75">
      <c r="B26" s="6" t="s">
        <v>40</v>
      </c>
      <c r="C26" s="6" t="s">
        <v>41</v>
      </c>
      <c r="D26" s="7">
        <v>3300</v>
      </c>
      <c r="E26" s="8">
        <v>572.1</v>
      </c>
      <c r="F26" s="17">
        <f t="shared" si="1"/>
        <v>0.17336363636363636</v>
      </c>
    </row>
    <row r="27" spans="2:6" ht="75">
      <c r="B27" s="6" t="s">
        <v>42</v>
      </c>
      <c r="C27" s="6" t="s">
        <v>43</v>
      </c>
      <c r="D27" s="7">
        <v>1440</v>
      </c>
      <c r="E27" s="8">
        <v>169.9</v>
      </c>
      <c r="F27" s="17">
        <f t="shared" si="1"/>
        <v>0.11798611111111111</v>
      </c>
    </row>
    <row r="28" spans="2:6" ht="30">
      <c r="B28" s="6" t="s">
        <v>44</v>
      </c>
      <c r="C28" s="6" t="s">
        <v>45</v>
      </c>
      <c r="D28" s="7">
        <f>SUM(D29:D30)</f>
        <v>850</v>
      </c>
      <c r="E28" s="7">
        <f t="shared" ref="E28" si="8">SUM(E29:E30)</f>
        <v>0</v>
      </c>
      <c r="F28" s="17">
        <f t="shared" si="1"/>
        <v>0</v>
      </c>
    </row>
    <row r="29" spans="2:6" ht="30">
      <c r="B29" s="6" t="s">
        <v>46</v>
      </c>
      <c r="C29" s="6" t="s">
        <v>47</v>
      </c>
      <c r="D29" s="7">
        <v>500</v>
      </c>
      <c r="E29" s="7">
        <v>0</v>
      </c>
      <c r="F29" s="17">
        <f t="shared" si="1"/>
        <v>0</v>
      </c>
    </row>
    <row r="30" spans="2:6" ht="30">
      <c r="B30" s="6" t="s">
        <v>48</v>
      </c>
      <c r="C30" s="6" t="s">
        <v>49</v>
      </c>
      <c r="D30" s="7">
        <v>350</v>
      </c>
      <c r="E30" s="7">
        <v>0</v>
      </c>
      <c r="F30" s="17">
        <f t="shared" si="1"/>
        <v>0</v>
      </c>
    </row>
    <row r="31" spans="2:6" ht="30">
      <c r="B31" s="6" t="s">
        <v>50</v>
      </c>
      <c r="C31" s="6" t="s">
        <v>51</v>
      </c>
      <c r="D31" s="7">
        <f>SUM(D32:D34)</f>
        <v>584.18600000000004</v>
      </c>
      <c r="E31" s="7">
        <f t="shared" ref="E31" si="9">SUM(E32:E34)</f>
        <v>175.9</v>
      </c>
      <c r="F31" s="17">
        <f t="shared" si="1"/>
        <v>0.30110273097951679</v>
      </c>
    </row>
    <row r="32" spans="2:6" ht="45">
      <c r="B32" s="6" t="s">
        <v>52</v>
      </c>
      <c r="C32" s="6" t="s">
        <v>53</v>
      </c>
      <c r="D32" s="7">
        <v>75</v>
      </c>
      <c r="E32" s="8">
        <v>23.1</v>
      </c>
      <c r="F32" s="17">
        <f t="shared" si="1"/>
        <v>0.308</v>
      </c>
    </row>
    <row r="33" spans="2:6" ht="60">
      <c r="B33" s="6" t="s">
        <v>54</v>
      </c>
      <c r="C33" s="6" t="s">
        <v>55</v>
      </c>
      <c r="D33" s="7">
        <v>44.3</v>
      </c>
      <c r="E33" s="8">
        <v>13.3</v>
      </c>
      <c r="F33" s="17">
        <f t="shared" si="1"/>
        <v>0.30022573363431154</v>
      </c>
    </row>
    <row r="34" spans="2:6" ht="90">
      <c r="B34" s="6" t="s">
        <v>56</v>
      </c>
      <c r="C34" s="6" t="s">
        <v>57</v>
      </c>
      <c r="D34" s="7">
        <v>464.88600000000002</v>
      </c>
      <c r="E34" s="8">
        <v>139.5</v>
      </c>
      <c r="F34" s="17">
        <f t="shared" si="1"/>
        <v>0.30007356642273586</v>
      </c>
    </row>
    <row r="35" spans="2:6">
      <c r="B35" s="6" t="s">
        <v>58</v>
      </c>
      <c r="C35" s="6" t="s">
        <v>59</v>
      </c>
      <c r="D35" s="7">
        <f>SUM(D36:D40)</f>
        <v>0</v>
      </c>
      <c r="E35" s="7">
        <f>SUM(E36:E40)</f>
        <v>2.4</v>
      </c>
      <c r="F35" s="17"/>
    </row>
    <row r="36" spans="2:6" ht="30" hidden="1">
      <c r="B36" s="6" t="s">
        <v>60</v>
      </c>
      <c r="C36" s="6" t="s">
        <v>61</v>
      </c>
      <c r="D36" s="7">
        <v>0</v>
      </c>
      <c r="E36" s="7">
        <v>0</v>
      </c>
      <c r="F36" s="17"/>
    </row>
    <row r="37" spans="2:6" ht="60" hidden="1">
      <c r="B37" s="6" t="s">
        <v>62</v>
      </c>
      <c r="C37" s="6" t="s">
        <v>63</v>
      </c>
      <c r="D37" s="7">
        <v>0</v>
      </c>
      <c r="E37" s="7">
        <v>0</v>
      </c>
      <c r="F37" s="17"/>
    </row>
    <row r="38" spans="2:6" ht="60" hidden="1">
      <c r="B38" s="6" t="s">
        <v>64</v>
      </c>
      <c r="C38" s="6" t="s">
        <v>65</v>
      </c>
      <c r="D38" s="7">
        <v>0</v>
      </c>
      <c r="E38" s="7">
        <v>0</v>
      </c>
      <c r="F38" s="17"/>
    </row>
    <row r="39" spans="2:6" ht="75">
      <c r="B39" s="16" t="s">
        <v>119</v>
      </c>
      <c r="C39" s="16" t="s">
        <v>162</v>
      </c>
      <c r="D39" s="9">
        <v>0</v>
      </c>
      <c r="E39" s="7">
        <v>2.4</v>
      </c>
      <c r="F39" s="17"/>
    </row>
    <row r="40" spans="2:6" ht="45" hidden="1">
      <c r="B40" s="6" t="s">
        <v>66</v>
      </c>
      <c r="C40" s="6" t="s">
        <v>67</v>
      </c>
      <c r="D40" s="7">
        <v>0</v>
      </c>
      <c r="E40" s="7">
        <v>0</v>
      </c>
      <c r="F40" s="17"/>
    </row>
    <row r="41" spans="2:6">
      <c r="B41" s="6" t="s">
        <v>68</v>
      </c>
      <c r="C41" s="6" t="s">
        <v>69</v>
      </c>
      <c r="D41" s="7">
        <v>0</v>
      </c>
      <c r="E41" s="7">
        <f>E42</f>
        <v>7.1</v>
      </c>
      <c r="F41" s="17"/>
    </row>
    <row r="42" spans="2:6">
      <c r="B42" s="16" t="s">
        <v>120</v>
      </c>
      <c r="C42" s="16" t="s">
        <v>121</v>
      </c>
      <c r="D42" s="7">
        <v>0</v>
      </c>
      <c r="E42" s="7">
        <v>7.1</v>
      </c>
      <c r="F42" s="17"/>
    </row>
    <row r="43" spans="2:6">
      <c r="B43" s="6" t="s">
        <v>70</v>
      </c>
      <c r="C43" s="6" t="s">
        <v>71</v>
      </c>
      <c r="D43" s="7">
        <f>D44</f>
        <v>72972.899999999994</v>
      </c>
      <c r="E43" s="7">
        <f>E44</f>
        <v>15500.3</v>
      </c>
      <c r="F43" s="17">
        <f t="shared" si="1"/>
        <v>0.21241173093024945</v>
      </c>
    </row>
    <row r="44" spans="2:6" ht="45">
      <c r="B44" s="6" t="s">
        <v>72</v>
      </c>
      <c r="C44" s="6" t="s">
        <v>73</v>
      </c>
      <c r="D44" s="7">
        <f>D45+D54+D57</f>
        <v>72972.899999999994</v>
      </c>
      <c r="E44" s="7">
        <f>E45+E54+E57</f>
        <v>15500.3</v>
      </c>
      <c r="F44" s="17">
        <f t="shared" si="1"/>
        <v>0.21241173093024945</v>
      </c>
    </row>
    <row r="45" spans="2:6" ht="30">
      <c r="B45" s="6" t="s">
        <v>74</v>
      </c>
      <c r="C45" s="6" t="s">
        <v>75</v>
      </c>
      <c r="D45" s="7">
        <f>D46</f>
        <v>61038.400000000001</v>
      </c>
      <c r="E45" s="7">
        <f>E46</f>
        <v>12207.7</v>
      </c>
      <c r="F45" s="17">
        <f t="shared" si="1"/>
        <v>0.20000032766258619</v>
      </c>
    </row>
    <row r="46" spans="2:6" ht="30">
      <c r="B46" s="6" t="s">
        <v>76</v>
      </c>
      <c r="C46" s="6" t="s">
        <v>77</v>
      </c>
      <c r="D46" s="7">
        <v>61038.400000000001</v>
      </c>
      <c r="E46" s="8">
        <v>12207.7</v>
      </c>
      <c r="F46" s="17">
        <f t="shared" si="1"/>
        <v>0.20000032766258619</v>
      </c>
    </row>
    <row r="47" spans="2:6" ht="30" hidden="1">
      <c r="B47" s="6" t="s">
        <v>78</v>
      </c>
      <c r="C47" s="6" t="s">
        <v>79</v>
      </c>
      <c r="D47" s="7">
        <v>0</v>
      </c>
      <c r="E47" s="7"/>
      <c r="F47" s="17" t="e">
        <f t="shared" si="1"/>
        <v>#DIV/0!</v>
      </c>
    </row>
    <row r="48" spans="2:6" ht="45" hidden="1">
      <c r="B48" s="6" t="s">
        <v>80</v>
      </c>
      <c r="C48" s="6" t="s">
        <v>81</v>
      </c>
      <c r="D48" s="7">
        <v>0</v>
      </c>
      <c r="E48" s="7"/>
      <c r="F48" s="17" t="e">
        <f t="shared" si="1"/>
        <v>#DIV/0!</v>
      </c>
    </row>
    <row r="49" spans="2:6" hidden="1">
      <c r="B49" s="14" t="s">
        <v>82</v>
      </c>
      <c r="C49" s="6" t="s">
        <v>83</v>
      </c>
      <c r="D49" s="7">
        <v>0</v>
      </c>
      <c r="E49" s="7"/>
      <c r="F49" s="17" t="e">
        <f t="shared" si="1"/>
        <v>#DIV/0!</v>
      </c>
    </row>
    <row r="50" spans="2:6" ht="45" hidden="1">
      <c r="B50" s="6" t="s">
        <v>84</v>
      </c>
      <c r="C50" s="6" t="s">
        <v>85</v>
      </c>
      <c r="D50" s="7">
        <v>0</v>
      </c>
      <c r="E50" s="7"/>
      <c r="F50" s="17" t="e">
        <f t="shared" si="1"/>
        <v>#DIV/0!</v>
      </c>
    </row>
    <row r="51" spans="2:6" ht="30" hidden="1">
      <c r="B51" s="6" t="s">
        <v>86</v>
      </c>
      <c r="C51" s="6" t="s">
        <v>87</v>
      </c>
      <c r="D51" s="7">
        <v>0</v>
      </c>
      <c r="E51" s="7"/>
      <c r="F51" s="17" t="e">
        <f t="shared" si="1"/>
        <v>#DIV/0!</v>
      </c>
    </row>
    <row r="52" spans="2:6" ht="45" hidden="1">
      <c r="B52" s="6" t="s">
        <v>88</v>
      </c>
      <c r="C52" s="6" t="s">
        <v>89</v>
      </c>
      <c r="D52" s="7">
        <v>0</v>
      </c>
      <c r="E52" s="7"/>
      <c r="F52" s="17" t="e">
        <f t="shared" si="1"/>
        <v>#DIV/0!</v>
      </c>
    </row>
    <row r="53" spans="2:6" hidden="1">
      <c r="B53" s="6" t="s">
        <v>90</v>
      </c>
      <c r="C53" s="6" t="s">
        <v>91</v>
      </c>
      <c r="D53" s="7">
        <v>0</v>
      </c>
      <c r="E53" s="7"/>
      <c r="F53" s="17" t="e">
        <f t="shared" si="1"/>
        <v>#DIV/0!</v>
      </c>
    </row>
    <row r="54" spans="2:6" ht="30">
      <c r="B54" s="6" t="s">
        <v>92</v>
      </c>
      <c r="C54" s="6" t="s">
        <v>93</v>
      </c>
      <c r="D54" s="7">
        <f>SUM(D55:D56)</f>
        <v>1987</v>
      </c>
      <c r="E54" s="7">
        <f>SUM(E55:E56)</f>
        <v>1623.8</v>
      </c>
      <c r="F54" s="17">
        <f t="shared" si="1"/>
        <v>0.81721187720181176</v>
      </c>
    </row>
    <row r="55" spans="2:6" ht="45">
      <c r="B55" s="6" t="s">
        <v>94</v>
      </c>
      <c r="C55" s="6" t="s">
        <v>95</v>
      </c>
      <c r="D55" s="7">
        <v>1752</v>
      </c>
      <c r="E55" s="8">
        <v>1576.8</v>
      </c>
      <c r="F55" s="17">
        <f t="shared" si="1"/>
        <v>0.9</v>
      </c>
    </row>
    <row r="56" spans="2:6" ht="30">
      <c r="B56" s="6" t="s">
        <v>96</v>
      </c>
      <c r="C56" s="6" t="s">
        <v>97</v>
      </c>
      <c r="D56" s="7">
        <v>235</v>
      </c>
      <c r="E56" s="7">
        <v>47</v>
      </c>
      <c r="F56" s="17">
        <f t="shared" si="1"/>
        <v>0.2</v>
      </c>
    </row>
    <row r="57" spans="2:6">
      <c r="B57" s="6" t="s">
        <v>98</v>
      </c>
      <c r="C57" s="6" t="s">
        <v>99</v>
      </c>
      <c r="D57" s="7">
        <f>SUM(D58:D59)</f>
        <v>9947.5</v>
      </c>
      <c r="E57" s="7">
        <f>SUM(E58:E59)</f>
        <v>1668.8</v>
      </c>
      <c r="F57" s="17">
        <f>E57/D57</f>
        <v>0.16776074390550388</v>
      </c>
    </row>
    <row r="58" spans="2:6" ht="60" hidden="1">
      <c r="B58" s="6" t="s">
        <v>100</v>
      </c>
      <c r="C58" s="6" t="s">
        <v>101</v>
      </c>
      <c r="D58" s="7">
        <v>0</v>
      </c>
      <c r="E58" s="7">
        <v>0</v>
      </c>
      <c r="F58" s="17" t="e">
        <f t="shared" si="1"/>
        <v>#DIV/0!</v>
      </c>
    </row>
    <row r="59" spans="2:6" ht="30">
      <c r="B59" s="6" t="s">
        <v>102</v>
      </c>
      <c r="C59" s="6" t="s">
        <v>103</v>
      </c>
      <c r="D59" s="9">
        <v>9947.5</v>
      </c>
      <c r="E59" s="8">
        <v>1668.8</v>
      </c>
      <c r="F59" s="17">
        <f t="shared" si="1"/>
        <v>0.16776074390550388</v>
      </c>
    </row>
    <row r="60" spans="2:6" hidden="1">
      <c r="B60" s="6" t="s">
        <v>104</v>
      </c>
      <c r="C60" s="6" t="s">
        <v>105</v>
      </c>
      <c r="D60" s="7">
        <f>SUM(D61)</f>
        <v>0</v>
      </c>
      <c r="E60" s="7"/>
      <c r="F60" s="17" t="e">
        <f t="shared" si="1"/>
        <v>#DIV/0!</v>
      </c>
    </row>
    <row r="61" spans="2:6" ht="30" hidden="1">
      <c r="B61" s="6" t="s">
        <v>106</v>
      </c>
      <c r="C61" s="6" t="s">
        <v>107</v>
      </c>
      <c r="D61" s="7">
        <v>0</v>
      </c>
      <c r="E61" s="7"/>
      <c r="F61" s="17" t="e">
        <f t="shared" si="1"/>
        <v>#DIV/0!</v>
      </c>
    </row>
    <row r="62" spans="2:6" ht="45" hidden="1">
      <c r="B62" s="6" t="s">
        <v>108</v>
      </c>
      <c r="C62" s="6" t="s">
        <v>109</v>
      </c>
      <c r="D62" s="7">
        <v>0</v>
      </c>
      <c r="E62" s="7"/>
      <c r="F62" s="17" t="e">
        <f t="shared" si="1"/>
        <v>#DIV/0!</v>
      </c>
    </row>
    <row r="63" spans="2:6" ht="45" hidden="1">
      <c r="B63" s="6" t="s">
        <v>110</v>
      </c>
      <c r="C63" s="6" t="s">
        <v>111</v>
      </c>
      <c r="D63" s="7"/>
      <c r="E63" s="7"/>
      <c r="F63" s="17" t="e">
        <f t="shared" si="1"/>
        <v>#DIV/0!</v>
      </c>
    </row>
    <row r="64" spans="2:6">
      <c r="B64" s="6"/>
      <c r="C64" s="6" t="s">
        <v>112</v>
      </c>
      <c r="D64" s="7">
        <f>D8+D43</f>
        <v>104208.18599999999</v>
      </c>
      <c r="E64" s="7">
        <f>E8+E43</f>
        <v>21106.199999999997</v>
      </c>
      <c r="F64" s="17">
        <f t="shared" si="1"/>
        <v>0.20253879095448413</v>
      </c>
    </row>
  </sheetData>
  <mergeCells count="1">
    <mergeCell ref="B5:D5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64"/>
  <sheetViews>
    <sheetView tabSelected="1" zoomScale="89" zoomScaleNormal="89" workbookViewId="0">
      <selection activeCell="B64" sqref="B64"/>
    </sheetView>
  </sheetViews>
  <sheetFormatPr defaultRowHeight="15"/>
  <cols>
    <col min="1" max="1" width="2.7109375" style="1" customWidth="1"/>
    <col min="2" max="2" width="24.42578125" style="1" customWidth="1"/>
    <col min="3" max="3" width="51.42578125" style="1" customWidth="1"/>
    <col min="4" max="5" width="11.5703125" style="2" customWidth="1"/>
    <col min="6" max="6" width="8" style="2" customWidth="1"/>
    <col min="7" max="16384" width="9.140625" style="1"/>
  </cols>
  <sheetData>
    <row r="1" spans="2:6">
      <c r="E1" s="15"/>
      <c r="F1" s="15" t="s">
        <v>123</v>
      </c>
    </row>
    <row r="2" spans="2:6">
      <c r="E2" s="15"/>
      <c r="F2" s="15" t="s">
        <v>113</v>
      </c>
    </row>
    <row r="3" spans="2:6">
      <c r="E3" s="15"/>
      <c r="F3" s="15" t="s">
        <v>114</v>
      </c>
    </row>
    <row r="4" spans="2:6">
      <c r="E4" s="15"/>
      <c r="F4" s="15" t="s">
        <v>118</v>
      </c>
    </row>
    <row r="5" spans="2:6" ht="55.5" customHeight="1">
      <c r="B5" s="18" t="s">
        <v>122</v>
      </c>
      <c r="C5" s="18"/>
      <c r="D5" s="18"/>
      <c r="E5" s="18"/>
      <c r="F5" s="18"/>
    </row>
    <row r="6" spans="2:6">
      <c r="D6" s="2" t="s">
        <v>1</v>
      </c>
    </row>
    <row r="7" spans="2:6" s="5" customFormat="1" ht="38.25" customHeight="1">
      <c r="B7" s="3" t="s">
        <v>2</v>
      </c>
      <c r="C7" s="3" t="s">
        <v>3</v>
      </c>
      <c r="D7" s="4" t="s">
        <v>4</v>
      </c>
      <c r="E7" s="4" t="s">
        <v>116</v>
      </c>
      <c r="F7" s="4" t="s">
        <v>117</v>
      </c>
    </row>
    <row r="8" spans="2:6" ht="15.75" customHeight="1">
      <c r="B8" s="6" t="s">
        <v>124</v>
      </c>
      <c r="C8" s="6" t="s">
        <v>6</v>
      </c>
      <c r="D8" s="7">
        <f>D9+D14+D16+D21+D23+D24+D28+D31</f>
        <v>31235.286</v>
      </c>
      <c r="E8" s="7">
        <f>E9+E14+E16+E21+E23+E24+E28+E31+E35+E41</f>
        <v>5605.9</v>
      </c>
      <c r="F8" s="17">
        <f>E8/D8</f>
        <v>0.17947330464654621</v>
      </c>
    </row>
    <row r="9" spans="2:6">
      <c r="B9" s="6" t="s">
        <v>125</v>
      </c>
      <c r="C9" s="6" t="s">
        <v>8</v>
      </c>
      <c r="D9" s="7">
        <f>D10</f>
        <v>19687.5</v>
      </c>
      <c r="E9" s="7">
        <f t="shared" ref="E9" si="0">E10</f>
        <v>3209.9999999999995</v>
      </c>
      <c r="F9" s="17">
        <f t="shared" ref="F9:F64" si="1">E9/D9</f>
        <v>0.16304761904761902</v>
      </c>
    </row>
    <row r="10" spans="2:6">
      <c r="B10" s="10" t="s">
        <v>125</v>
      </c>
      <c r="C10" s="10" t="s">
        <v>9</v>
      </c>
      <c r="D10" s="7">
        <f>SUM(D11:D13)</f>
        <v>19687.5</v>
      </c>
      <c r="E10" s="7">
        <f t="shared" ref="E10" si="2">SUM(E11:E13)</f>
        <v>3209.9999999999995</v>
      </c>
      <c r="F10" s="17">
        <f t="shared" si="1"/>
        <v>0.16304761904761902</v>
      </c>
    </row>
    <row r="11" spans="2:6" ht="75">
      <c r="B11" s="6" t="s">
        <v>126</v>
      </c>
      <c r="C11" s="6" t="s">
        <v>11</v>
      </c>
      <c r="D11" s="11">
        <v>19537.5</v>
      </c>
      <c r="E11" s="11">
        <v>3186.1</v>
      </c>
      <c r="F11" s="17">
        <f t="shared" si="1"/>
        <v>0.16307613563659629</v>
      </c>
    </row>
    <row r="12" spans="2:6" ht="105">
      <c r="B12" s="6" t="s">
        <v>127</v>
      </c>
      <c r="C12" s="6" t="s">
        <v>13</v>
      </c>
      <c r="D12" s="11">
        <v>50</v>
      </c>
      <c r="E12" s="11">
        <v>12.7</v>
      </c>
      <c r="F12" s="17">
        <f t="shared" si="1"/>
        <v>0.254</v>
      </c>
    </row>
    <row r="13" spans="2:6" ht="45">
      <c r="B13" s="6" t="s">
        <v>128</v>
      </c>
      <c r="C13" s="6" t="s">
        <v>15</v>
      </c>
      <c r="D13" s="11">
        <v>100</v>
      </c>
      <c r="E13" s="11">
        <v>11.2</v>
      </c>
      <c r="F13" s="17">
        <f t="shared" si="1"/>
        <v>0.11199999999999999</v>
      </c>
    </row>
    <row r="14" spans="2:6">
      <c r="B14" s="6" t="s">
        <v>129</v>
      </c>
      <c r="C14" s="6" t="s">
        <v>17</v>
      </c>
      <c r="D14" s="11">
        <f>D15</f>
        <v>26.6</v>
      </c>
      <c r="E14" s="11">
        <f t="shared" ref="E14" si="3">E15</f>
        <v>0</v>
      </c>
      <c r="F14" s="17">
        <f t="shared" si="1"/>
        <v>0</v>
      </c>
    </row>
    <row r="15" spans="2:6">
      <c r="B15" s="13" t="s">
        <v>130</v>
      </c>
      <c r="C15" s="6" t="s">
        <v>19</v>
      </c>
      <c r="D15" s="11">
        <v>26.6</v>
      </c>
      <c r="E15" s="11">
        <v>0</v>
      </c>
      <c r="F15" s="17">
        <f t="shared" si="1"/>
        <v>0</v>
      </c>
    </row>
    <row r="16" spans="2:6">
      <c r="B16" s="6" t="s">
        <v>131</v>
      </c>
      <c r="C16" s="6" t="s">
        <v>21</v>
      </c>
      <c r="D16" s="7">
        <f>D17+D18</f>
        <v>2730</v>
      </c>
      <c r="E16" s="7">
        <f t="shared" ref="E16" si="4">E17+E18</f>
        <v>1060</v>
      </c>
      <c r="F16" s="17">
        <f t="shared" si="1"/>
        <v>0.38827838827838829</v>
      </c>
    </row>
    <row r="17" spans="2:6" ht="45">
      <c r="B17" s="6" t="s">
        <v>132</v>
      </c>
      <c r="C17" s="6" t="s">
        <v>23</v>
      </c>
      <c r="D17" s="11">
        <v>1155</v>
      </c>
      <c r="E17" s="12">
        <v>73.8</v>
      </c>
      <c r="F17" s="17">
        <f t="shared" si="1"/>
        <v>6.3896103896103895E-2</v>
      </c>
    </row>
    <row r="18" spans="2:6">
      <c r="B18" s="6" t="s">
        <v>133</v>
      </c>
      <c r="C18" s="6" t="s">
        <v>25</v>
      </c>
      <c r="D18" s="11">
        <f>SUM(D19:D20)</f>
        <v>1575</v>
      </c>
      <c r="E18" s="11">
        <f t="shared" ref="E18" si="5">SUM(E19:E20)</f>
        <v>986.2</v>
      </c>
      <c r="F18" s="17">
        <f t="shared" si="1"/>
        <v>0.62615873015873014</v>
      </c>
    </row>
    <row r="19" spans="2:6" ht="30">
      <c r="B19" s="6" t="s">
        <v>134</v>
      </c>
      <c r="C19" s="6" t="s">
        <v>27</v>
      </c>
      <c r="D19" s="11">
        <v>1000</v>
      </c>
      <c r="E19" s="12">
        <v>928.1</v>
      </c>
      <c r="F19" s="17">
        <f t="shared" si="1"/>
        <v>0.92810000000000004</v>
      </c>
    </row>
    <row r="20" spans="2:6" ht="30">
      <c r="B20" s="6" t="s">
        <v>135</v>
      </c>
      <c r="C20" s="6" t="s">
        <v>29</v>
      </c>
      <c r="D20" s="11">
        <v>575</v>
      </c>
      <c r="E20" s="12">
        <v>58.1</v>
      </c>
      <c r="F20" s="17">
        <f t="shared" si="1"/>
        <v>0.10104347826086957</v>
      </c>
    </row>
    <row r="21" spans="2:6">
      <c r="B21" s="6" t="s">
        <v>136</v>
      </c>
      <c r="C21" s="6" t="s">
        <v>31</v>
      </c>
      <c r="D21" s="7">
        <f>D22</f>
        <v>15</v>
      </c>
      <c r="E21" s="7">
        <f t="shared" ref="E21" si="6">E22</f>
        <v>6.3</v>
      </c>
      <c r="F21" s="17">
        <f t="shared" si="1"/>
        <v>0.42</v>
      </c>
    </row>
    <row r="22" spans="2:6" ht="75">
      <c r="B22" s="6" t="s">
        <v>137</v>
      </c>
      <c r="C22" s="6" t="s">
        <v>33</v>
      </c>
      <c r="D22" s="7">
        <v>15</v>
      </c>
      <c r="E22" s="7">
        <v>6.3</v>
      </c>
      <c r="F22" s="17">
        <f t="shared" si="1"/>
        <v>0.42</v>
      </c>
    </row>
    <row r="23" spans="2:6" ht="45">
      <c r="B23" s="6" t="s">
        <v>138</v>
      </c>
      <c r="C23" s="6" t="s">
        <v>35</v>
      </c>
      <c r="D23" s="7">
        <v>2</v>
      </c>
      <c r="E23" s="7">
        <v>0</v>
      </c>
      <c r="F23" s="17">
        <f t="shared" si="1"/>
        <v>0</v>
      </c>
    </row>
    <row r="24" spans="2:6" ht="45">
      <c r="B24" s="6" t="s">
        <v>36</v>
      </c>
      <c r="C24" s="6" t="s">
        <v>37</v>
      </c>
      <c r="D24" s="7">
        <f>SUM(D25:D27)</f>
        <v>7340</v>
      </c>
      <c r="E24" s="7">
        <f t="shared" ref="E24" si="7">SUM(E25:E27)</f>
        <v>1144.2</v>
      </c>
      <c r="F24" s="17">
        <f t="shared" si="1"/>
        <v>0.15588555858310627</v>
      </c>
    </row>
    <row r="25" spans="2:6" ht="90">
      <c r="B25" s="6" t="s">
        <v>139</v>
      </c>
      <c r="C25" s="6" t="s">
        <v>39</v>
      </c>
      <c r="D25" s="7">
        <v>2600</v>
      </c>
      <c r="E25" s="8">
        <v>402.2</v>
      </c>
      <c r="F25" s="17">
        <f t="shared" si="1"/>
        <v>0.15469230769230768</v>
      </c>
    </row>
    <row r="26" spans="2:6" ht="75">
      <c r="B26" s="6" t="s">
        <v>140</v>
      </c>
      <c r="C26" s="6" t="s">
        <v>41</v>
      </c>
      <c r="D26" s="7">
        <v>3300</v>
      </c>
      <c r="E26" s="8">
        <v>572.1</v>
      </c>
      <c r="F26" s="17">
        <f t="shared" si="1"/>
        <v>0.17336363636363636</v>
      </c>
    </row>
    <row r="27" spans="2:6" ht="75">
      <c r="B27" s="6" t="s">
        <v>141</v>
      </c>
      <c r="C27" s="6" t="s">
        <v>43</v>
      </c>
      <c r="D27" s="7">
        <v>1440</v>
      </c>
      <c r="E27" s="8">
        <v>169.9</v>
      </c>
      <c r="F27" s="17">
        <f t="shared" si="1"/>
        <v>0.11798611111111111</v>
      </c>
    </row>
    <row r="28" spans="2:6" ht="30">
      <c r="B28" s="6" t="s">
        <v>142</v>
      </c>
      <c r="C28" s="6" t="s">
        <v>45</v>
      </c>
      <c r="D28" s="7">
        <f>SUM(D29:D30)</f>
        <v>850</v>
      </c>
      <c r="E28" s="7">
        <f t="shared" ref="E28" si="8">SUM(E29:E30)</f>
        <v>0</v>
      </c>
      <c r="F28" s="17">
        <f t="shared" si="1"/>
        <v>0</v>
      </c>
    </row>
    <row r="29" spans="2:6" ht="30">
      <c r="B29" s="6" t="s">
        <v>143</v>
      </c>
      <c r="C29" s="6" t="s">
        <v>47</v>
      </c>
      <c r="D29" s="7">
        <v>500</v>
      </c>
      <c r="E29" s="7">
        <v>0</v>
      </c>
      <c r="F29" s="17">
        <f t="shared" si="1"/>
        <v>0</v>
      </c>
    </row>
    <row r="30" spans="2:6" ht="30">
      <c r="B30" s="6" t="s">
        <v>144</v>
      </c>
      <c r="C30" s="6" t="s">
        <v>49</v>
      </c>
      <c r="D30" s="7">
        <v>350</v>
      </c>
      <c r="E30" s="7">
        <v>0</v>
      </c>
      <c r="F30" s="17">
        <f t="shared" si="1"/>
        <v>0</v>
      </c>
    </row>
    <row r="31" spans="2:6" ht="30">
      <c r="B31" s="6" t="s">
        <v>50</v>
      </c>
      <c r="C31" s="6" t="s">
        <v>51</v>
      </c>
      <c r="D31" s="7">
        <f>SUM(D32:D34)</f>
        <v>584.18600000000004</v>
      </c>
      <c r="E31" s="7">
        <f t="shared" ref="E31" si="9">SUM(E32:E34)</f>
        <v>175.9</v>
      </c>
      <c r="F31" s="17">
        <f t="shared" si="1"/>
        <v>0.30110273097951679</v>
      </c>
    </row>
    <row r="32" spans="2:6" ht="45">
      <c r="B32" s="6" t="s">
        <v>145</v>
      </c>
      <c r="C32" s="6" t="s">
        <v>53</v>
      </c>
      <c r="D32" s="7">
        <v>75</v>
      </c>
      <c r="E32" s="8">
        <v>23.1</v>
      </c>
      <c r="F32" s="17">
        <f t="shared" si="1"/>
        <v>0.308</v>
      </c>
    </row>
    <row r="33" spans="2:6" ht="60">
      <c r="B33" s="6" t="s">
        <v>146</v>
      </c>
      <c r="C33" s="6" t="s">
        <v>55</v>
      </c>
      <c r="D33" s="7">
        <v>44.3</v>
      </c>
      <c r="E33" s="8">
        <v>13.3</v>
      </c>
      <c r="F33" s="17">
        <f t="shared" si="1"/>
        <v>0.30022573363431154</v>
      </c>
    </row>
    <row r="34" spans="2:6" ht="90">
      <c r="B34" s="6" t="s">
        <v>147</v>
      </c>
      <c r="C34" s="6" t="s">
        <v>57</v>
      </c>
      <c r="D34" s="7">
        <v>464.88600000000002</v>
      </c>
      <c r="E34" s="8">
        <v>139.5</v>
      </c>
      <c r="F34" s="17">
        <f t="shared" si="1"/>
        <v>0.30007356642273586</v>
      </c>
    </row>
    <row r="35" spans="2:6">
      <c r="B35" s="6" t="s">
        <v>148</v>
      </c>
      <c r="C35" s="6" t="s">
        <v>59</v>
      </c>
      <c r="D35" s="7">
        <f>SUM(D36:D40)</f>
        <v>0</v>
      </c>
      <c r="E35" s="7">
        <f>SUM(E36:E40)</f>
        <v>2.4</v>
      </c>
      <c r="F35" s="17"/>
    </row>
    <row r="36" spans="2:6" ht="30" hidden="1">
      <c r="B36" s="6" t="s">
        <v>60</v>
      </c>
      <c r="C36" s="6" t="s">
        <v>61</v>
      </c>
      <c r="D36" s="7">
        <v>0</v>
      </c>
      <c r="E36" s="7">
        <v>0</v>
      </c>
      <c r="F36" s="17"/>
    </row>
    <row r="37" spans="2:6" ht="60" hidden="1">
      <c r="B37" s="6" t="s">
        <v>62</v>
      </c>
      <c r="C37" s="6" t="s">
        <v>63</v>
      </c>
      <c r="D37" s="7">
        <v>0</v>
      </c>
      <c r="E37" s="7">
        <v>0</v>
      </c>
      <c r="F37" s="17"/>
    </row>
    <row r="38" spans="2:6" ht="60" hidden="1">
      <c r="B38" s="6" t="s">
        <v>64</v>
      </c>
      <c r="C38" s="6" t="s">
        <v>65</v>
      </c>
      <c r="D38" s="7">
        <v>0</v>
      </c>
      <c r="E38" s="7">
        <v>0</v>
      </c>
      <c r="F38" s="17"/>
    </row>
    <row r="39" spans="2:6" ht="61.5" customHeight="1">
      <c r="B39" s="16" t="s">
        <v>149</v>
      </c>
      <c r="C39" s="16" t="s">
        <v>162</v>
      </c>
      <c r="D39" s="9">
        <v>0</v>
      </c>
      <c r="E39" s="7">
        <v>2.4</v>
      </c>
      <c r="F39" s="17"/>
    </row>
    <row r="40" spans="2:6" ht="45" hidden="1">
      <c r="B40" s="6" t="s">
        <v>150</v>
      </c>
      <c r="C40" s="6" t="s">
        <v>67</v>
      </c>
      <c r="D40" s="7">
        <v>0</v>
      </c>
      <c r="E40" s="7">
        <v>0</v>
      </c>
      <c r="F40" s="17"/>
    </row>
    <row r="41" spans="2:6">
      <c r="B41" s="6" t="s">
        <v>151</v>
      </c>
      <c r="C41" s="6" t="s">
        <v>69</v>
      </c>
      <c r="D41" s="7">
        <v>0</v>
      </c>
      <c r="E41" s="7">
        <f>E42</f>
        <v>7.1</v>
      </c>
      <c r="F41" s="17"/>
    </row>
    <row r="42" spans="2:6">
      <c r="B42" s="16" t="s">
        <v>152</v>
      </c>
      <c r="C42" s="16" t="s">
        <v>121</v>
      </c>
      <c r="D42" s="7">
        <v>0</v>
      </c>
      <c r="E42" s="7">
        <v>7.1</v>
      </c>
      <c r="F42" s="17"/>
    </row>
    <row r="43" spans="2:6">
      <c r="B43" s="6" t="s">
        <v>153</v>
      </c>
      <c r="C43" s="6" t="s">
        <v>71</v>
      </c>
      <c r="D43" s="7">
        <f>D44</f>
        <v>72972.899999999994</v>
      </c>
      <c r="E43" s="7">
        <f>E44</f>
        <v>15500.3</v>
      </c>
      <c r="F43" s="17">
        <f t="shared" si="1"/>
        <v>0.21241173093024945</v>
      </c>
    </row>
    <row r="44" spans="2:6" ht="45">
      <c r="B44" s="6" t="s">
        <v>154</v>
      </c>
      <c r="C44" s="6" t="s">
        <v>73</v>
      </c>
      <c r="D44" s="7">
        <f>D45+D54+D57</f>
        <v>72972.899999999994</v>
      </c>
      <c r="E44" s="7">
        <f>E45+E54+E57</f>
        <v>15500.3</v>
      </c>
      <c r="F44" s="17">
        <f t="shared" si="1"/>
        <v>0.21241173093024945</v>
      </c>
    </row>
    <row r="45" spans="2:6" ht="30">
      <c r="B45" s="6" t="s">
        <v>155</v>
      </c>
      <c r="C45" s="6" t="s">
        <v>75</v>
      </c>
      <c r="D45" s="7">
        <f>D46</f>
        <v>61038.400000000001</v>
      </c>
      <c r="E45" s="7">
        <f>E46</f>
        <v>12207.7</v>
      </c>
      <c r="F45" s="17">
        <f t="shared" si="1"/>
        <v>0.20000032766258619</v>
      </c>
    </row>
    <row r="46" spans="2:6" ht="30">
      <c r="B46" s="6" t="s">
        <v>156</v>
      </c>
      <c r="C46" s="6" t="s">
        <v>77</v>
      </c>
      <c r="D46" s="7">
        <v>61038.400000000001</v>
      </c>
      <c r="E46" s="8">
        <v>12207.7</v>
      </c>
      <c r="F46" s="17">
        <f t="shared" si="1"/>
        <v>0.20000032766258619</v>
      </c>
    </row>
    <row r="47" spans="2:6" ht="30" hidden="1">
      <c r="B47" s="6" t="s">
        <v>78</v>
      </c>
      <c r="C47" s="6" t="s">
        <v>79</v>
      </c>
      <c r="D47" s="7">
        <v>0</v>
      </c>
      <c r="E47" s="7"/>
      <c r="F47" s="17" t="e">
        <f t="shared" si="1"/>
        <v>#DIV/0!</v>
      </c>
    </row>
    <row r="48" spans="2:6" ht="45" hidden="1">
      <c r="B48" s="6" t="s">
        <v>80</v>
      </c>
      <c r="C48" s="6" t="s">
        <v>81</v>
      </c>
      <c r="D48" s="7">
        <v>0</v>
      </c>
      <c r="E48" s="7"/>
      <c r="F48" s="17" t="e">
        <f t="shared" si="1"/>
        <v>#DIV/0!</v>
      </c>
    </row>
    <row r="49" spans="2:6" hidden="1">
      <c r="B49" s="14" t="s">
        <v>82</v>
      </c>
      <c r="C49" s="6" t="s">
        <v>83</v>
      </c>
      <c r="D49" s="7">
        <v>0</v>
      </c>
      <c r="E49" s="7"/>
      <c r="F49" s="17" t="e">
        <f t="shared" si="1"/>
        <v>#DIV/0!</v>
      </c>
    </row>
    <row r="50" spans="2:6" ht="45" hidden="1">
      <c r="B50" s="6" t="s">
        <v>84</v>
      </c>
      <c r="C50" s="6" t="s">
        <v>85</v>
      </c>
      <c r="D50" s="7">
        <v>0</v>
      </c>
      <c r="E50" s="7"/>
      <c r="F50" s="17" t="e">
        <f t="shared" si="1"/>
        <v>#DIV/0!</v>
      </c>
    </row>
    <row r="51" spans="2:6" ht="30" hidden="1">
      <c r="B51" s="6" t="s">
        <v>86</v>
      </c>
      <c r="C51" s="6" t="s">
        <v>87</v>
      </c>
      <c r="D51" s="7">
        <v>0</v>
      </c>
      <c r="E51" s="7"/>
      <c r="F51" s="17" t="e">
        <f t="shared" si="1"/>
        <v>#DIV/0!</v>
      </c>
    </row>
    <row r="52" spans="2:6" ht="45" hidden="1">
      <c r="B52" s="6" t="s">
        <v>88</v>
      </c>
      <c r="C52" s="6" t="s">
        <v>89</v>
      </c>
      <c r="D52" s="7">
        <v>0</v>
      </c>
      <c r="E52" s="7"/>
      <c r="F52" s="17" t="e">
        <f t="shared" si="1"/>
        <v>#DIV/0!</v>
      </c>
    </row>
    <row r="53" spans="2:6" hidden="1">
      <c r="B53" s="6" t="s">
        <v>90</v>
      </c>
      <c r="C53" s="6" t="s">
        <v>91</v>
      </c>
      <c r="D53" s="7">
        <v>0</v>
      </c>
      <c r="E53" s="7"/>
      <c r="F53" s="17" t="e">
        <f t="shared" si="1"/>
        <v>#DIV/0!</v>
      </c>
    </row>
    <row r="54" spans="2:6" ht="30">
      <c r="B54" s="6" t="s">
        <v>157</v>
      </c>
      <c r="C54" s="6" t="s">
        <v>93</v>
      </c>
      <c r="D54" s="7">
        <f>SUM(D55:D56)</f>
        <v>1987</v>
      </c>
      <c r="E54" s="7">
        <f>SUM(E55:E56)</f>
        <v>1623.8</v>
      </c>
      <c r="F54" s="17">
        <f t="shared" si="1"/>
        <v>0.81721187720181176</v>
      </c>
    </row>
    <row r="55" spans="2:6" ht="45">
      <c r="B55" s="6" t="s">
        <v>158</v>
      </c>
      <c r="C55" s="6" t="s">
        <v>95</v>
      </c>
      <c r="D55" s="7">
        <v>1752</v>
      </c>
      <c r="E55" s="8">
        <v>1576.8</v>
      </c>
      <c r="F55" s="17">
        <f t="shared" si="1"/>
        <v>0.9</v>
      </c>
    </row>
    <row r="56" spans="2:6" ht="30">
      <c r="B56" s="6" t="s">
        <v>159</v>
      </c>
      <c r="C56" s="6" t="s">
        <v>97</v>
      </c>
      <c r="D56" s="7">
        <v>235</v>
      </c>
      <c r="E56" s="7">
        <v>47</v>
      </c>
      <c r="F56" s="17">
        <f t="shared" si="1"/>
        <v>0.2</v>
      </c>
    </row>
    <row r="57" spans="2:6">
      <c r="B57" s="6" t="s">
        <v>160</v>
      </c>
      <c r="C57" s="6" t="s">
        <v>99</v>
      </c>
      <c r="D57" s="7">
        <f>SUM(D58:D59)</f>
        <v>9947.5</v>
      </c>
      <c r="E57" s="7">
        <f>SUM(E58:E59)</f>
        <v>1668.8</v>
      </c>
      <c r="F57" s="17">
        <f>E57/D57</f>
        <v>0.16776074390550388</v>
      </c>
    </row>
    <row r="58" spans="2:6" ht="60" hidden="1">
      <c r="B58" s="6" t="s">
        <v>100</v>
      </c>
      <c r="C58" s="6" t="s">
        <v>101</v>
      </c>
      <c r="D58" s="7">
        <v>0</v>
      </c>
      <c r="E58" s="7">
        <v>0</v>
      </c>
      <c r="F58" s="17" t="e">
        <f t="shared" si="1"/>
        <v>#DIV/0!</v>
      </c>
    </row>
    <row r="59" spans="2:6" ht="30">
      <c r="B59" s="6" t="s">
        <v>161</v>
      </c>
      <c r="C59" s="6" t="s">
        <v>103</v>
      </c>
      <c r="D59" s="9">
        <v>9947.5</v>
      </c>
      <c r="E59" s="8">
        <v>1668.8</v>
      </c>
      <c r="F59" s="17">
        <f t="shared" si="1"/>
        <v>0.16776074390550388</v>
      </c>
    </row>
    <row r="60" spans="2:6" hidden="1">
      <c r="B60" s="6" t="s">
        <v>104</v>
      </c>
      <c r="C60" s="6" t="s">
        <v>105</v>
      </c>
      <c r="D60" s="7">
        <f>SUM(D61)</f>
        <v>0</v>
      </c>
      <c r="E60" s="7"/>
      <c r="F60" s="17" t="e">
        <f t="shared" si="1"/>
        <v>#DIV/0!</v>
      </c>
    </row>
    <row r="61" spans="2:6" ht="30" hidden="1">
      <c r="B61" s="6" t="s">
        <v>106</v>
      </c>
      <c r="C61" s="6" t="s">
        <v>107</v>
      </c>
      <c r="D61" s="7">
        <v>0</v>
      </c>
      <c r="E61" s="7"/>
      <c r="F61" s="17" t="e">
        <f t="shared" si="1"/>
        <v>#DIV/0!</v>
      </c>
    </row>
    <row r="62" spans="2:6" ht="45" hidden="1">
      <c r="B62" s="6" t="s">
        <v>108</v>
      </c>
      <c r="C62" s="6" t="s">
        <v>109</v>
      </c>
      <c r="D62" s="7">
        <v>0</v>
      </c>
      <c r="E62" s="7"/>
      <c r="F62" s="17" t="e">
        <f t="shared" si="1"/>
        <v>#DIV/0!</v>
      </c>
    </row>
    <row r="63" spans="2:6" ht="45" hidden="1">
      <c r="B63" s="6" t="s">
        <v>110</v>
      </c>
      <c r="C63" s="6" t="s">
        <v>111</v>
      </c>
      <c r="D63" s="7"/>
      <c r="E63" s="7"/>
      <c r="F63" s="17" t="e">
        <f t="shared" si="1"/>
        <v>#DIV/0!</v>
      </c>
    </row>
    <row r="64" spans="2:6">
      <c r="B64" s="6"/>
      <c r="C64" s="6" t="s">
        <v>112</v>
      </c>
      <c r="D64" s="7">
        <f>D8+D43</f>
        <v>104208.18599999999</v>
      </c>
      <c r="E64" s="7">
        <f>E8+E43</f>
        <v>21106.199999999997</v>
      </c>
      <c r="F64" s="17">
        <f t="shared" si="1"/>
        <v>0.20253879095448413</v>
      </c>
    </row>
  </sheetData>
  <mergeCells count="1">
    <mergeCell ref="B5:F5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кв 2015 </vt:lpstr>
      <vt:lpstr>1 кв 2015 по КОСГУ доходов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2015-05-05T04:52:55Z</cp:lastPrinted>
  <dcterms:created xsi:type="dcterms:W3CDTF">2015-03-19T06:49:26Z</dcterms:created>
  <dcterms:modified xsi:type="dcterms:W3CDTF">2015-05-05T04:53:07Z</dcterms:modified>
</cp:coreProperties>
</file>